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20730" windowHeight="111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0" i="1" l="1"/>
  <c r="I20" i="1"/>
  <c r="J20" i="1"/>
  <c r="K20" i="1"/>
  <c r="L20" i="1"/>
  <c r="M20" i="1"/>
  <c r="N20" i="1"/>
  <c r="O20" i="1"/>
  <c r="P20" i="1"/>
  <c r="Q20" i="1"/>
  <c r="R20" i="1"/>
  <c r="S20" i="1"/>
  <c r="T20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S15" i="1"/>
  <c r="R15" i="1"/>
  <c r="P15" i="1"/>
  <c r="O15" i="1"/>
  <c r="M15" i="1"/>
  <c r="L15" i="1"/>
  <c r="J15" i="1"/>
  <c r="I15" i="1"/>
  <c r="H15" i="1"/>
  <c r="T15" i="1" s="1"/>
  <c r="K15" i="1" l="1"/>
  <c r="Q15" i="1"/>
  <c r="N15" i="1"/>
  <c r="E17" i="1" l="1"/>
  <c r="D17" i="1"/>
  <c r="C17" i="1"/>
  <c r="J21" i="1" l="1"/>
  <c r="K21" i="1"/>
  <c r="L21" i="1"/>
  <c r="M21" i="1"/>
  <c r="N21" i="1"/>
  <c r="O21" i="1"/>
  <c r="P21" i="1"/>
  <c r="Q21" i="1"/>
  <c r="R21" i="1"/>
  <c r="S21" i="1"/>
  <c r="T21" i="1"/>
  <c r="F21" i="1"/>
  <c r="H21" i="1"/>
  <c r="G21" i="1"/>
  <c r="G22" i="1"/>
  <c r="H22" i="1"/>
  <c r="F22" i="1"/>
  <c r="E18" i="1"/>
  <c r="D18" i="1"/>
  <c r="C18" i="1"/>
  <c r="E16" i="1"/>
  <c r="D16" i="1"/>
  <c r="C16" i="1"/>
  <c r="I21" i="1" l="1"/>
  <c r="E19" i="1"/>
  <c r="E20" i="1"/>
  <c r="D20" i="1"/>
  <c r="D19" i="1"/>
  <c r="C19" i="1"/>
  <c r="C20" i="1"/>
  <c r="E15" i="1" l="1"/>
  <c r="D15" i="1"/>
  <c r="C15" i="1"/>
</calcChain>
</file>

<file path=xl/sharedStrings.xml><?xml version="1.0" encoding="utf-8"?>
<sst xmlns="http://schemas.openxmlformats.org/spreadsheetml/2006/main" count="81" uniqueCount="61">
  <si>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</si>
  <si>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</si>
  <si>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</si>
  <si>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</si>
  <si>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</si>
  <si>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</si>
  <si>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</si>
  <si>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</si>
  <si>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</si>
  <si>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</si>
  <si>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</si>
  <si>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</si>
  <si>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</si>
  <si>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</si>
  <si>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</si>
  <si>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</si>
  <si>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</si>
  <si>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</si>
  <si>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</si>
  <si>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</si>
  <si>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</si>
  <si>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</si>
  <si>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</si>
  <si>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</si>
  <si>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</si>
  <si>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</si>
  <si>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</si>
  <si>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Сіль йодована</t>
  </si>
  <si>
    <t>МП Л</t>
  </si>
  <si>
    <t>Масло вершкове 72%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</si>
  <si>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</si>
  <si>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</si>
  <si>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Подають у мілкій закусочній тарілці при температурі 60-65⁰С.</t>
  </si>
  <si>
    <t>Відходи при гарячій обробці (приварок)</t>
  </si>
  <si>
    <t>Крупа кукурудзяна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</si>
  <si>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</si>
  <si>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</si>
  <si>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>ЗП</t>
  </si>
  <si>
    <t xml:space="preserve">Молоко 2,5% </t>
  </si>
  <si>
    <t>Однорідна рідина без осаду; колір білий зі злегка жовтуватим відтінком; смак і запах, властиві свіжому молоку.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</si>
  <si>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порційні шматочки трикутної, квадратної або прямокутної форми з золотавою скоринкою на поверхні.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</si>
  <si>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– жовтий.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</si>
  <si>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характерні для кукурудзяної каші, не допускається запаху підгорілого молока.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</si>
  <si>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пружна, злегка еластична.
</t>
    </r>
  </si>
  <si>
    <t>Вершкове масло нарізають шматочками 1×1 см. Всі інгредієнти змішують, перекладають у ємність для запікання та запікають у духовій шафі за температури 180 °С протягом 25-30 хв до отримання м’якої та одночасно пружної текстури поленти. Охолоджують до 70 °С та нарізають на порційні шматочки трикутної, квадратної або прямокутної форми.</t>
  </si>
  <si>
    <t xml:space="preserve">ст. 12
Журнал «Медична сестра дошкільного закладу» 
Видання № 1 січень 2016 р.
</t>
  </si>
  <si>
    <t>БАНОШ ПО ГУЦУЛЬСЬКИ З ТВЕРДИМ СИРОМ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</si>
  <si>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</si>
  <si>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</si>
  <si>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</si>
  <si>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Сир твердий</t>
  </si>
  <si>
    <t>Шкірка рівна, міцна, без пошкоджень; консистенція однорідна; колір від білого до блідо – жовтого; смак та запах виражений, сирний.</t>
  </si>
  <si>
    <t>КАША</t>
  </si>
  <si>
    <t>СИР</t>
  </si>
  <si>
    <t>80/4 г ± 3 %</t>
  </si>
  <si>
    <t>100/5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</si>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</sst>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/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0" fillId="2" borderId="0" xfId="0" applyFill="1"/>
    <xf numFmtId="49" fontId="3" fillId="0" borderId="0" xfId="0" applyNumberFormat="1" applyFont="1" applyAlignment="1"/>
    <xf numFmtId="49" fontId="2" fillId="0" borderId="0" xfId="0" applyNumberFormat="1" applyFont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/>
    <xf numFmtId="49" fontId="2" fillId="0" borderId="1" xfId="0" applyNumberFormat="1" applyFont="1" applyBorder="1" applyAlignment="1"/>
    <xf numFmtId="1" fontId="6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Border="1"/>
    <xf numFmtId="49" fontId="2" fillId="0" borderId="0" xfId="0" applyNumberFormat="1" applyFont="1" applyBorder="1" applyAlignment="1">
      <alignment horizontal="left" vertical="center"/>
    </xf>
    <xf numFmtId="1" fontId="6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2" fontId="3" fillId="0" borderId="1" xfId="1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textRotation="90"/>
    </xf>
    <xf numFmtId="49" fontId="6" fillId="0" borderId="9" xfId="0" applyNumberFormat="1" applyFont="1" applyBorder="1" applyAlignment="1">
      <alignment horizontal="center" vertical="center" textRotation="90"/>
    </xf>
    <xf numFmtId="49" fontId="6" fillId="0" borderId="10" xfId="0" applyNumberFormat="1" applyFont="1" applyBorder="1" applyAlignment="1">
      <alignment horizontal="center" vertical="center" textRotation="90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1" fontId="10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tabSelected="1" view="pageLayout" topLeftCell="A2" zoomScale="70" zoomScaleNormal="100" zoomScalePageLayoutView="70" workbookViewId="0">
      <selection activeCell="U21" sqref="U21:U22"/>
    </sheetView>
  </sheetViews>
  <sheetFormatPr defaultRowHeight="15" x14ac:dyDescent="0.25"/>
  <cols>
    <col min="1" max="1" width="4.5703125" customWidth="1"/>
    <col min="2" max="2" width="13.28515625" customWidth="1"/>
    <col min="3" max="4" width="6.140625" customWidth="1"/>
    <col min="5" max="6" width="5.7109375" customWidth="1"/>
    <col min="7" max="7" width="5.5703125" customWidth="1"/>
    <col min="8" max="8" width="6.140625" customWidth="1"/>
    <col min="9" max="9" width="5.85546875" customWidth="1"/>
    <col min="10" max="12" width="5.7109375" customWidth="1"/>
    <col min="13" max="13" width="5.5703125" customWidth="1"/>
    <col min="14" max="14" width="5.7109375" customWidth="1"/>
    <col min="15" max="16" width="6.28515625" customWidth="1"/>
    <col min="17" max="17" width="6.42578125" customWidth="1"/>
    <col min="18" max="18" width="5.7109375" customWidth="1"/>
    <col min="19" max="19" width="5.28515625" customWidth="1"/>
    <col min="20" max="20" width="5.42578125" customWidth="1"/>
    <col min="21" max="21" width="19.28515625" customWidth="1"/>
    <col min="22" max="22" width="12.140625" customWidth="1"/>
    <col min="23" max="23" width="13" customWidth="1"/>
  </cols>
  <sheetData>
    <row r="1" spans="1:29" x14ac:dyDescent="0.25">
      <c r="A1" s="2"/>
      <c r="B1" s="48" t="s">
        <v>45</v>
      </c>
      <c r="C1" s="48"/>
      <c r="D1" s="48"/>
      <c r="E1" s="48"/>
      <c r="F1" s="48"/>
      <c r="G1" s="48"/>
      <c r="H1" s="48"/>
      <c r="I1" s="2"/>
      <c r="J1" s="2"/>
      <c r="K1" s="2"/>
      <c r="L1" s="2"/>
      <c r="M1" s="2"/>
      <c r="N1" s="2"/>
      <c r="O1" s="2"/>
      <c r="P1" s="3"/>
      <c r="Q1" s="47" t="s">
        <v>17</v>
      </c>
      <c r="R1" s="47"/>
      <c r="S1" s="47"/>
      <c r="T1" s="47"/>
      <c r="U1" s="47"/>
    </row>
    <row r="2" spans="1:29" x14ac:dyDescent="0.25">
      <c r="A2" s="2"/>
      <c r="B2" s="48"/>
      <c r="C2" s="48"/>
      <c r="D2" s="48"/>
      <c r="E2" s="48"/>
      <c r="F2" s="48"/>
      <c r="G2" s="48"/>
      <c r="H2" s="48"/>
      <c r="I2" s="2"/>
      <c r="J2" s="2"/>
      <c r="K2" s="2"/>
      <c r="L2" s="2"/>
      <c r="M2" s="2"/>
      <c r="N2" s="2"/>
      <c r="O2" s="2"/>
      <c r="P2" s="3"/>
      <c r="Q2" s="47" t="s">
        <v>18</v>
      </c>
      <c r="R2" s="47"/>
      <c r="S2" s="47"/>
      <c r="T2" s="47"/>
      <c r="U2" s="47"/>
    </row>
    <row r="3" spans="1:29" x14ac:dyDescent="0.25">
      <c r="A3" s="2"/>
      <c r="B3" s="48"/>
      <c r="C3" s="48"/>
      <c r="D3" s="48"/>
      <c r="E3" s="48"/>
      <c r="F3" s="48"/>
      <c r="G3" s="48"/>
      <c r="H3" s="48"/>
      <c r="I3" s="2"/>
      <c r="J3" s="2"/>
      <c r="K3" s="2"/>
      <c r="L3" s="2"/>
      <c r="M3" s="2"/>
      <c r="N3" s="2"/>
      <c r="O3" s="2"/>
      <c r="P3" s="3"/>
      <c r="Q3" s="47" t="s">
        <v>19</v>
      </c>
      <c r="R3" s="47"/>
      <c r="S3" s="47"/>
      <c r="T3" s="47"/>
      <c r="U3" s="47"/>
    </row>
    <row r="4" spans="1:29" x14ac:dyDescent="0.25">
      <c r="A4" s="2"/>
      <c r="B4" s="48"/>
      <c r="C4" s="48"/>
      <c r="D4" s="48"/>
      <c r="E4" s="48"/>
      <c r="F4" s="48"/>
      <c r="G4" s="48"/>
      <c r="H4" s="48"/>
      <c r="I4" s="2"/>
      <c r="J4" s="2"/>
      <c r="K4" s="2"/>
      <c r="L4" s="2"/>
      <c r="M4" s="2"/>
      <c r="N4" s="2"/>
      <c r="O4" s="2"/>
      <c r="P4" s="3"/>
      <c r="Q4" s="47" t="s">
        <v>20</v>
      </c>
      <c r="R4" s="47"/>
      <c r="S4" s="47"/>
      <c r="T4" s="47"/>
      <c r="U4" s="47"/>
    </row>
    <row r="5" spans="1:29" x14ac:dyDescent="0.25">
      <c r="A5" s="2"/>
      <c r="B5" s="48"/>
      <c r="C5" s="48"/>
      <c r="D5" s="48"/>
      <c r="E5" s="48"/>
      <c r="F5" s="48"/>
      <c r="G5" s="48"/>
      <c r="H5" s="48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25">
      <c r="A6" s="2"/>
      <c r="B6" s="26"/>
      <c r="C6" s="26"/>
      <c r="D6" s="26"/>
      <c r="E6" s="26"/>
      <c r="F6" s="26"/>
      <c r="G6" s="26"/>
      <c r="H6" s="26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x14ac:dyDescent="0.25">
      <c r="A7" s="45" t="s">
        <v>16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</row>
    <row r="8" spans="1:29" s="24" customFormat="1" x14ac:dyDescent="0.25">
      <c r="A8" s="46" t="s">
        <v>46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</row>
    <row r="9" spans="1:29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ht="15.75" customHeight="1" x14ac:dyDescent="0.25">
      <c r="A10" s="61" t="s">
        <v>0</v>
      </c>
      <c r="B10" s="52" t="s">
        <v>14</v>
      </c>
      <c r="C10" s="52" t="s">
        <v>1</v>
      </c>
      <c r="D10" s="52"/>
      <c r="E10" s="52"/>
      <c r="F10" s="52"/>
      <c r="G10" s="52"/>
      <c r="H10" s="52"/>
      <c r="I10" s="52" t="s">
        <v>2</v>
      </c>
      <c r="J10" s="52"/>
      <c r="K10" s="52"/>
      <c r="L10" s="52"/>
      <c r="M10" s="52"/>
      <c r="N10" s="52"/>
      <c r="O10" s="52"/>
      <c r="P10" s="52"/>
      <c r="Q10" s="52"/>
      <c r="R10" s="53" t="s">
        <v>13</v>
      </c>
      <c r="S10" s="53"/>
      <c r="T10" s="53"/>
      <c r="U10" s="53" t="s">
        <v>3</v>
      </c>
      <c r="V10" s="64" t="s">
        <v>25</v>
      </c>
      <c r="W10" s="52" t="s">
        <v>33</v>
      </c>
      <c r="X10" s="52" t="s">
        <v>56</v>
      </c>
    </row>
    <row r="11" spans="1:29" ht="15.75" customHeight="1" x14ac:dyDescent="0.25">
      <c r="A11" s="6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3"/>
      <c r="S11" s="53"/>
      <c r="T11" s="53"/>
      <c r="U11" s="53"/>
      <c r="V11" s="65"/>
      <c r="W11" s="52"/>
      <c r="X11" s="52"/>
    </row>
    <row r="12" spans="1:29" ht="25.5" customHeight="1" x14ac:dyDescent="0.25">
      <c r="A12" s="62"/>
      <c r="B12" s="52"/>
      <c r="C12" s="51" t="s">
        <v>8</v>
      </c>
      <c r="D12" s="51"/>
      <c r="E12" s="51"/>
      <c r="F12" s="51" t="s">
        <v>9</v>
      </c>
      <c r="G12" s="51"/>
      <c r="H12" s="51"/>
      <c r="I12" s="51" t="s">
        <v>10</v>
      </c>
      <c r="J12" s="51"/>
      <c r="K12" s="51"/>
      <c r="L12" s="51" t="s">
        <v>11</v>
      </c>
      <c r="M12" s="51"/>
      <c r="N12" s="51"/>
      <c r="O12" s="51" t="s">
        <v>12</v>
      </c>
      <c r="P12" s="51"/>
      <c r="Q12" s="51"/>
      <c r="R12" s="53"/>
      <c r="S12" s="53"/>
      <c r="T12" s="53"/>
      <c r="U12" s="53"/>
      <c r="V12" s="65"/>
      <c r="W12" s="52"/>
      <c r="X12" s="52"/>
    </row>
    <row r="13" spans="1:29" x14ac:dyDescent="0.25">
      <c r="A13" s="62"/>
      <c r="B13" s="52"/>
      <c r="C13" s="54" t="s">
        <v>4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6"/>
      <c r="U13" s="53"/>
      <c r="V13" s="66"/>
      <c r="W13" s="52"/>
      <c r="X13" s="52"/>
    </row>
    <row r="14" spans="1:29" ht="30.75" customHeight="1" x14ac:dyDescent="0.25">
      <c r="A14" s="63"/>
      <c r="B14" s="52"/>
      <c r="C14" s="11" t="s">
        <v>6</v>
      </c>
      <c r="D14" s="11" t="s">
        <v>7</v>
      </c>
      <c r="E14" s="11" t="s">
        <v>5</v>
      </c>
      <c r="F14" s="11" t="s">
        <v>6</v>
      </c>
      <c r="G14" s="11" t="s">
        <v>7</v>
      </c>
      <c r="H14" s="11" t="s">
        <v>5</v>
      </c>
      <c r="I14" s="11" t="s">
        <v>6</v>
      </c>
      <c r="J14" s="11" t="s">
        <v>7</v>
      </c>
      <c r="K14" s="11" t="s">
        <v>5</v>
      </c>
      <c r="L14" s="11" t="s">
        <v>6</v>
      </c>
      <c r="M14" s="11" t="s">
        <v>7</v>
      </c>
      <c r="N14" s="11" t="s">
        <v>5</v>
      </c>
      <c r="O14" s="11" t="s">
        <v>6</v>
      </c>
      <c r="P14" s="11" t="s">
        <v>7</v>
      </c>
      <c r="Q14" s="11" t="s">
        <v>5</v>
      </c>
      <c r="R14" s="11" t="s">
        <v>6</v>
      </c>
      <c r="S14" s="11" t="s">
        <v>7</v>
      </c>
      <c r="T14" s="11" t="s">
        <v>5</v>
      </c>
      <c r="U14" s="53"/>
      <c r="V14" s="11" t="s">
        <v>15</v>
      </c>
      <c r="W14" s="11" t="s">
        <v>15</v>
      </c>
      <c r="X14" s="44" t="s">
        <v>15</v>
      </c>
      <c r="Z14" s="35" t="s">
        <v>57</v>
      </c>
      <c r="AA14" s="35" t="s">
        <v>58</v>
      </c>
      <c r="AB14" s="35" t="s">
        <v>59</v>
      </c>
      <c r="AC14" s="35" t="s">
        <v>60</v>
      </c>
    </row>
    <row r="15" spans="1:29" ht="82.5" customHeight="1" x14ac:dyDescent="0.25">
      <c r="A15" s="20" t="s">
        <v>37</v>
      </c>
      <c r="B15" s="12" t="s">
        <v>34</v>
      </c>
      <c r="C15" s="13">
        <f t="shared" ref="C15:C20" si="0">(100*F15)/(100-V15)</f>
        <v>12.5</v>
      </c>
      <c r="D15" s="14">
        <f t="shared" ref="D15:D20" si="1">(100*G15)/(100-V15)</f>
        <v>12.5</v>
      </c>
      <c r="E15" s="14">
        <f t="shared" ref="E15:E20" si="2">(100*H15)/(100-V15)</f>
        <v>15.625</v>
      </c>
      <c r="F15" s="14">
        <v>12.5</v>
      </c>
      <c r="G15" s="14">
        <v>12.5</v>
      </c>
      <c r="H15" s="74">
        <f>G15/0.8</f>
        <v>15.625</v>
      </c>
      <c r="I15" s="72">
        <f>Z15/100*F15</f>
        <v>1.0375000000000001</v>
      </c>
      <c r="J15" s="72">
        <f>Z15/100*G15</f>
        <v>1.0375000000000001</v>
      </c>
      <c r="K15" s="72">
        <f>Z15/100*H15</f>
        <v>1.296875</v>
      </c>
      <c r="L15" s="72">
        <f>AA15/100*F15</f>
        <v>0.15</v>
      </c>
      <c r="M15" s="72">
        <f>AA15/100*G15</f>
        <v>0.15</v>
      </c>
      <c r="N15" s="72">
        <f>AA15/100*H15</f>
        <v>0.1875</v>
      </c>
      <c r="O15" s="72">
        <f>AB15/100*F15</f>
        <v>9.0500000000000007</v>
      </c>
      <c r="P15" s="72">
        <f>AB15/100*G15</f>
        <v>9.0500000000000007</v>
      </c>
      <c r="Q15" s="72">
        <f>AB15/100*H15</f>
        <v>11.312500000000002</v>
      </c>
      <c r="R15" s="73">
        <f>AC15/100*F15</f>
        <v>42.125</v>
      </c>
      <c r="S15" s="73">
        <f>AC15/100*G15</f>
        <v>42.125</v>
      </c>
      <c r="T15" s="73">
        <f>AC15/100*H15</f>
        <v>52.65625</v>
      </c>
      <c r="U15" s="27" t="s">
        <v>47</v>
      </c>
      <c r="V15" s="15">
        <v>0</v>
      </c>
      <c r="W15" s="17">
        <v>250</v>
      </c>
      <c r="X15" s="71"/>
      <c r="Z15" s="72">
        <v>8.3000000000000007</v>
      </c>
      <c r="AA15" s="72">
        <v>1.2</v>
      </c>
      <c r="AB15" s="72">
        <v>72.400000000000006</v>
      </c>
      <c r="AC15" s="73">
        <v>337</v>
      </c>
    </row>
    <row r="16" spans="1:29" ht="85.5" customHeight="1" x14ac:dyDescent="0.25">
      <c r="A16" s="20" t="s">
        <v>28</v>
      </c>
      <c r="B16" s="12" t="s">
        <v>29</v>
      </c>
      <c r="C16" s="13">
        <f t="shared" ref="C16:C18" si="3">(100*F16)/(100-V16)</f>
        <v>2</v>
      </c>
      <c r="D16" s="14">
        <f t="shared" ref="D16:D18" si="4">(100*G16)/(100-V16)</f>
        <v>2</v>
      </c>
      <c r="E16" s="14">
        <f t="shared" ref="E16:E18" si="5">(100*H16)/(100-V16)</f>
        <v>2.5</v>
      </c>
      <c r="F16" s="14">
        <v>2</v>
      </c>
      <c r="G16" s="14">
        <v>2</v>
      </c>
      <c r="H16" s="74">
        <f>G16/0.8</f>
        <v>2.5</v>
      </c>
      <c r="I16" s="72">
        <f>Z16/100*F16</f>
        <v>1.6E-2</v>
      </c>
      <c r="J16" s="72">
        <f>Z16/100*G16</f>
        <v>1.6E-2</v>
      </c>
      <c r="K16" s="72">
        <f>Z16/100*H16</f>
        <v>0.02</v>
      </c>
      <c r="L16" s="72">
        <f>AA16/100*F16</f>
        <v>1.45</v>
      </c>
      <c r="M16" s="72">
        <f>AA16/100*G16</f>
        <v>1.45</v>
      </c>
      <c r="N16" s="72">
        <f>AA16/100*H16</f>
        <v>1.8125</v>
      </c>
      <c r="O16" s="72">
        <f>AB16/100*F16</f>
        <v>2.6000000000000002E-2</v>
      </c>
      <c r="P16" s="72">
        <f>AB16/100*G16</f>
        <v>2.6000000000000002E-2</v>
      </c>
      <c r="Q16" s="72">
        <f>AB16/100*H16</f>
        <v>3.2500000000000001E-2</v>
      </c>
      <c r="R16" s="73">
        <f>AC16/100*F16</f>
        <v>13.22</v>
      </c>
      <c r="S16" s="73">
        <f>AC16/100*G16</f>
        <v>13.22</v>
      </c>
      <c r="T16" s="73">
        <f>AC16/100*H16</f>
        <v>16.525000000000002</v>
      </c>
      <c r="U16" s="27" t="s">
        <v>31</v>
      </c>
      <c r="V16" s="15">
        <v>0</v>
      </c>
      <c r="W16" s="17">
        <v>0</v>
      </c>
      <c r="X16" s="71"/>
      <c r="Z16" s="72">
        <v>0.8</v>
      </c>
      <c r="AA16" s="72">
        <v>72.5</v>
      </c>
      <c r="AB16" s="72">
        <v>1.3</v>
      </c>
      <c r="AC16" s="73">
        <v>661</v>
      </c>
    </row>
    <row r="17" spans="1:29" ht="86.25" customHeight="1" x14ac:dyDescent="0.25">
      <c r="A17" s="20" t="s">
        <v>28</v>
      </c>
      <c r="B17" s="12" t="s">
        <v>48</v>
      </c>
      <c r="C17" s="13">
        <f>(100*F17)/(100-X17)</f>
        <v>4.0404040404040407</v>
      </c>
      <c r="D17" s="14">
        <f>(100*G17)/(100-X17)</f>
        <v>4.0404040404040407</v>
      </c>
      <c r="E17" s="14">
        <f>(100*H17)/(100-X17)</f>
        <v>5.0505050505050502</v>
      </c>
      <c r="F17" s="14">
        <v>4</v>
      </c>
      <c r="G17" s="14">
        <v>4</v>
      </c>
      <c r="H17" s="74">
        <f>G17/0.8</f>
        <v>5</v>
      </c>
      <c r="I17" s="72">
        <f>Z17/100*F17</f>
        <v>0.11199999999999999</v>
      </c>
      <c r="J17" s="72">
        <f>Z17/100*G17</f>
        <v>0.11199999999999999</v>
      </c>
      <c r="K17" s="72">
        <f>Z17/100*H17</f>
        <v>0.13999999999999999</v>
      </c>
      <c r="L17" s="72">
        <f>AA17/100*F17</f>
        <v>0.84</v>
      </c>
      <c r="M17" s="72">
        <f>AA17/100*G17</f>
        <v>0.84</v>
      </c>
      <c r="N17" s="72">
        <f>AA17/100*H17</f>
        <v>1.05</v>
      </c>
      <c r="O17" s="72">
        <f>AB17/100*F17</f>
        <v>0.12</v>
      </c>
      <c r="P17" s="72">
        <f>AB17/100*G17</f>
        <v>0.12</v>
      </c>
      <c r="Q17" s="72">
        <f>AB17/100*H17</f>
        <v>0.15</v>
      </c>
      <c r="R17" s="73">
        <f>AC17/100*F17</f>
        <v>8.48</v>
      </c>
      <c r="S17" s="73">
        <f>AC17/100*G17</f>
        <v>8.48</v>
      </c>
      <c r="T17" s="73">
        <f>AC17/100*H17</f>
        <v>10.600000000000001</v>
      </c>
      <c r="U17" s="27" t="s">
        <v>49</v>
      </c>
      <c r="V17" s="15">
        <v>0</v>
      </c>
      <c r="W17" s="17">
        <v>0</v>
      </c>
      <c r="X17" s="71">
        <v>1</v>
      </c>
      <c r="Z17" s="72">
        <v>2.8</v>
      </c>
      <c r="AA17" s="72">
        <v>21</v>
      </c>
      <c r="AB17" s="72">
        <v>3</v>
      </c>
      <c r="AC17" s="73">
        <v>212</v>
      </c>
    </row>
    <row r="18" spans="1:29" ht="72" customHeight="1" x14ac:dyDescent="0.25">
      <c r="A18" s="20"/>
      <c r="B18" s="12" t="s">
        <v>27</v>
      </c>
      <c r="C18" s="43">
        <f t="shared" si="3"/>
        <v>0.24</v>
      </c>
      <c r="D18" s="16">
        <f t="shared" si="4"/>
        <v>0.24</v>
      </c>
      <c r="E18" s="16">
        <f t="shared" si="5"/>
        <v>0.3</v>
      </c>
      <c r="F18" s="16">
        <v>0.24</v>
      </c>
      <c r="G18" s="16">
        <v>0.24</v>
      </c>
      <c r="H18" s="74">
        <f>G18/0.8</f>
        <v>0.3</v>
      </c>
      <c r="I18" s="72">
        <f>Z18/100*F18</f>
        <v>0</v>
      </c>
      <c r="J18" s="72">
        <f>Z18/100*G18</f>
        <v>0</v>
      </c>
      <c r="K18" s="72">
        <f>Z18/100*H18</f>
        <v>0</v>
      </c>
      <c r="L18" s="72">
        <f>AA18/100*F18</f>
        <v>0</v>
      </c>
      <c r="M18" s="72">
        <f>AA18/100*G18</f>
        <v>0</v>
      </c>
      <c r="N18" s="72">
        <f>AA18/100*H18</f>
        <v>0</v>
      </c>
      <c r="O18" s="72">
        <f>AB18/100*F18</f>
        <v>0</v>
      </c>
      <c r="P18" s="72">
        <f>AB18/100*G18</f>
        <v>0</v>
      </c>
      <c r="Q18" s="72">
        <f>AB18/100*H18</f>
        <v>0</v>
      </c>
      <c r="R18" s="73">
        <f>AC18/100*F18</f>
        <v>0</v>
      </c>
      <c r="S18" s="73">
        <f>AC18/100*G18</f>
        <v>0</v>
      </c>
      <c r="T18" s="73">
        <f>AC18/100*H18</f>
        <v>0</v>
      </c>
      <c r="U18" s="27" t="s">
        <v>30</v>
      </c>
      <c r="V18" s="15">
        <v>0</v>
      </c>
      <c r="W18" s="17">
        <v>0</v>
      </c>
      <c r="X18" s="71"/>
      <c r="Z18" s="72">
        <v>0</v>
      </c>
      <c r="AA18" s="72">
        <v>0</v>
      </c>
      <c r="AB18" s="72">
        <v>0</v>
      </c>
      <c r="AC18" s="73">
        <v>0</v>
      </c>
    </row>
    <row r="19" spans="1:29" ht="74.25" customHeight="1" x14ac:dyDescent="0.25">
      <c r="A19" s="20" t="s">
        <v>28</v>
      </c>
      <c r="B19" s="12" t="s">
        <v>38</v>
      </c>
      <c r="C19" s="13">
        <f t="shared" si="0"/>
        <v>55</v>
      </c>
      <c r="D19" s="14">
        <f t="shared" si="1"/>
        <v>55</v>
      </c>
      <c r="E19" s="14">
        <f t="shared" si="2"/>
        <v>68.75</v>
      </c>
      <c r="F19" s="14">
        <v>55</v>
      </c>
      <c r="G19" s="14">
        <v>55</v>
      </c>
      <c r="H19" s="74">
        <f>G19/0.8</f>
        <v>68.75</v>
      </c>
      <c r="I19" s="72">
        <f>Z19/100*F19</f>
        <v>1.5509999999999999</v>
      </c>
      <c r="J19" s="72">
        <f>Z19/100*G19</f>
        <v>1.5509999999999999</v>
      </c>
      <c r="K19" s="72">
        <f>Z19/100*H19</f>
        <v>1.93875</v>
      </c>
      <c r="L19" s="72">
        <f>AA19/100*F19</f>
        <v>1.375</v>
      </c>
      <c r="M19" s="72">
        <f>AA19/100*G19</f>
        <v>1.375</v>
      </c>
      <c r="N19" s="72">
        <f>AA19/100*H19</f>
        <v>1.71875</v>
      </c>
      <c r="O19" s="72">
        <f>AB19/100*F19</f>
        <v>2.6015000000000001</v>
      </c>
      <c r="P19" s="72">
        <f>AB19/100*G19</f>
        <v>2.6015000000000001</v>
      </c>
      <c r="Q19" s="72">
        <f>AB19/100*H19</f>
        <v>3.2518750000000001</v>
      </c>
      <c r="R19" s="73">
        <f>AC19/100*F19</f>
        <v>28.6</v>
      </c>
      <c r="S19" s="73">
        <f>AC19/100*G19</f>
        <v>28.6</v>
      </c>
      <c r="T19" s="73">
        <f>AC19/100*H19</f>
        <v>35.75</v>
      </c>
      <c r="U19" s="27" t="s">
        <v>39</v>
      </c>
      <c r="V19" s="15">
        <v>0</v>
      </c>
      <c r="W19" s="17">
        <v>0</v>
      </c>
      <c r="X19" s="71"/>
      <c r="Z19" s="72">
        <v>2.82</v>
      </c>
      <c r="AA19" s="72">
        <v>2.5</v>
      </c>
      <c r="AB19" s="72">
        <v>4.7300000000000004</v>
      </c>
      <c r="AC19" s="73">
        <v>52</v>
      </c>
    </row>
    <row r="20" spans="1:29" ht="73.5" customHeight="1" x14ac:dyDescent="0.25">
      <c r="A20" s="20" t="s">
        <v>28</v>
      </c>
      <c r="B20" s="12" t="s">
        <v>50</v>
      </c>
      <c r="C20" s="13">
        <f t="shared" si="0"/>
        <v>4</v>
      </c>
      <c r="D20" s="14">
        <f t="shared" si="1"/>
        <v>4</v>
      </c>
      <c r="E20" s="14">
        <f t="shared" si="2"/>
        <v>5</v>
      </c>
      <c r="F20" s="14">
        <v>4</v>
      </c>
      <c r="G20" s="14">
        <v>4</v>
      </c>
      <c r="H20" s="74">
        <f>G20/0.8</f>
        <v>5</v>
      </c>
      <c r="I20" s="72">
        <f>Z20/100*F20</f>
        <v>0.92</v>
      </c>
      <c r="J20" s="72">
        <f>Z20/100*G20</f>
        <v>0.92</v>
      </c>
      <c r="K20" s="72">
        <f>Z20/100*H20</f>
        <v>1.1500000000000001</v>
      </c>
      <c r="L20" s="72">
        <f>AA20/100*F20</f>
        <v>1.1599999999999999</v>
      </c>
      <c r="M20" s="72">
        <f>AA20/100*G20</f>
        <v>1.1599999999999999</v>
      </c>
      <c r="N20" s="72">
        <f>AA20/100*H20</f>
        <v>1.45</v>
      </c>
      <c r="O20" s="72">
        <f>AB20/100*F20</f>
        <v>0</v>
      </c>
      <c r="P20" s="72">
        <f>AB20/100*G20</f>
        <v>0</v>
      </c>
      <c r="Q20" s="72">
        <f>AB20/100*H20</f>
        <v>0</v>
      </c>
      <c r="R20" s="73">
        <f>AC20/100*F20</f>
        <v>14.4</v>
      </c>
      <c r="S20" s="73">
        <f>AC20/100*G20</f>
        <v>14.4</v>
      </c>
      <c r="T20" s="73">
        <f>AC20/100*H20</f>
        <v>18</v>
      </c>
      <c r="U20" s="27" t="s">
        <v>51</v>
      </c>
      <c r="V20" s="15">
        <v>0</v>
      </c>
      <c r="W20" s="17">
        <v>0</v>
      </c>
      <c r="X20" s="71"/>
      <c r="Z20" s="72">
        <v>23</v>
      </c>
      <c r="AA20" s="72">
        <v>29</v>
      </c>
      <c r="AB20" s="72">
        <v>0</v>
      </c>
      <c r="AC20" s="73">
        <v>360</v>
      </c>
    </row>
    <row r="21" spans="1:29" x14ac:dyDescent="0.25">
      <c r="A21" s="19"/>
      <c r="B21" s="37" t="s">
        <v>35</v>
      </c>
      <c r="C21" s="68" t="s">
        <v>52</v>
      </c>
      <c r="D21" s="69"/>
      <c r="E21" s="70"/>
      <c r="F21" s="18">
        <f>SUM(F15:F19)*W21/100</f>
        <v>79.639199999999988</v>
      </c>
      <c r="G21" s="18">
        <f>SUM(G15:G19)*W21/100</f>
        <v>79.639199999999988</v>
      </c>
      <c r="H21" s="18">
        <f>SUM(H15:H19)*W21/100</f>
        <v>99.548999999999992</v>
      </c>
      <c r="I21" s="57">
        <f>SUM(I15:I20)</f>
        <v>3.6364999999999998</v>
      </c>
      <c r="J21" s="57">
        <f t="shared" ref="J21:U21" si="6">SUM(J15:J20)</f>
        <v>3.6364999999999998</v>
      </c>
      <c r="K21" s="57">
        <f t="shared" si="6"/>
        <v>4.5456250000000002</v>
      </c>
      <c r="L21" s="57">
        <f t="shared" si="6"/>
        <v>4.9749999999999996</v>
      </c>
      <c r="M21" s="57">
        <f t="shared" si="6"/>
        <v>4.9749999999999996</v>
      </c>
      <c r="N21" s="57">
        <f t="shared" si="6"/>
        <v>6.21875</v>
      </c>
      <c r="O21" s="57">
        <f t="shared" si="6"/>
        <v>11.797499999999999</v>
      </c>
      <c r="P21" s="57">
        <f t="shared" si="6"/>
        <v>11.797499999999999</v>
      </c>
      <c r="Q21" s="57">
        <f t="shared" si="6"/>
        <v>14.746875000000003</v>
      </c>
      <c r="R21" s="59">
        <f t="shared" si="6"/>
        <v>106.82500000000002</v>
      </c>
      <c r="S21" s="59">
        <f t="shared" si="6"/>
        <v>106.82500000000002</v>
      </c>
      <c r="T21" s="59">
        <f t="shared" si="6"/>
        <v>133.53125</v>
      </c>
      <c r="U21" s="57"/>
      <c r="V21" s="17"/>
      <c r="W21" s="33">
        <v>108</v>
      </c>
      <c r="X21" s="71"/>
      <c r="Z21" s="72"/>
      <c r="AA21" s="72"/>
      <c r="AB21" s="72"/>
      <c r="AC21" s="73"/>
    </row>
    <row r="22" spans="1:29" x14ac:dyDescent="0.25">
      <c r="A22" s="36"/>
      <c r="B22" s="34"/>
      <c r="C22" s="68" t="s">
        <v>53</v>
      </c>
      <c r="D22" s="69"/>
      <c r="E22" s="70"/>
      <c r="F22" s="38">
        <f>F20</f>
        <v>4</v>
      </c>
      <c r="G22" s="38">
        <f t="shared" ref="G22:H22" si="7">G20</f>
        <v>4</v>
      </c>
      <c r="H22" s="38">
        <f t="shared" si="7"/>
        <v>5</v>
      </c>
      <c r="I22" s="58"/>
      <c r="J22" s="58"/>
      <c r="K22" s="58"/>
      <c r="L22" s="58"/>
      <c r="M22" s="58"/>
      <c r="N22" s="58"/>
      <c r="O22" s="58"/>
      <c r="P22" s="58"/>
      <c r="Q22" s="58"/>
      <c r="R22" s="60"/>
      <c r="S22" s="60"/>
      <c r="T22" s="60"/>
      <c r="U22" s="58"/>
      <c r="V22" s="17"/>
      <c r="W22" s="35"/>
      <c r="X22" s="71"/>
      <c r="Z22" s="72"/>
      <c r="AA22" s="72"/>
      <c r="AB22" s="72"/>
      <c r="AC22" s="73"/>
    </row>
    <row r="23" spans="1:29" x14ac:dyDescent="0.25">
      <c r="A23" s="39"/>
      <c r="B23" s="7"/>
      <c r="C23" s="40"/>
      <c r="D23" s="40"/>
      <c r="E23" s="40"/>
      <c r="F23" s="41"/>
      <c r="G23" s="41"/>
      <c r="H23" s="41"/>
      <c r="I23" s="29"/>
      <c r="J23" s="29"/>
      <c r="K23" s="29"/>
      <c r="L23" s="29"/>
      <c r="M23" s="29"/>
      <c r="N23" s="29"/>
      <c r="O23" s="29"/>
      <c r="P23" s="29"/>
      <c r="Q23" s="29"/>
      <c r="R23" s="28"/>
      <c r="S23" s="28"/>
      <c r="T23" s="28"/>
      <c r="U23" s="42"/>
      <c r="V23" s="30"/>
      <c r="W23" s="31"/>
    </row>
    <row r="24" spans="1:29" x14ac:dyDescent="0.25">
      <c r="A24" s="6"/>
      <c r="B24" s="7"/>
      <c r="C24" s="6"/>
      <c r="D24" s="6"/>
      <c r="F24" s="32"/>
      <c r="G24" s="6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9"/>
    </row>
    <row r="25" spans="1:29" x14ac:dyDescent="0.25">
      <c r="A25" s="6"/>
      <c r="B25" s="49" t="s">
        <v>21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9" ht="47.25" customHeight="1" x14ac:dyDescent="0.25">
      <c r="A26" s="6"/>
      <c r="B26" s="50" t="s">
        <v>44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</row>
    <row r="27" spans="1:29" ht="16.5" customHeight="1" x14ac:dyDescent="0.25">
      <c r="A27" s="6"/>
      <c r="B27" s="23" t="s">
        <v>32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9" ht="15" customHeight="1" x14ac:dyDescent="0.25">
      <c r="A28" s="6"/>
      <c r="B28" s="21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</row>
    <row r="29" spans="1:29" x14ac:dyDescent="0.25">
      <c r="A29" s="1"/>
      <c r="B29" s="49" t="s">
        <v>22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9" x14ac:dyDescent="0.25">
      <c r="A30" s="1"/>
      <c r="B30" s="4" t="s">
        <v>40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9" ht="16.5" customHeight="1" x14ac:dyDescent="0.25">
      <c r="A31" s="1"/>
      <c r="B31" s="4" t="s">
        <v>41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</row>
    <row r="32" spans="1:29" x14ac:dyDescent="0.25">
      <c r="A32" s="1"/>
      <c r="B32" s="4" t="s">
        <v>42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x14ac:dyDescent="0.25">
      <c r="A33" s="1"/>
      <c r="B33" s="25" t="s">
        <v>43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25">
      <c r="A34" s="1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</row>
    <row r="35" spans="1:21" x14ac:dyDescent="0.25">
      <c r="A35" s="1"/>
      <c r="B35" s="49" t="s">
        <v>23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x14ac:dyDescent="0.25">
      <c r="A36" s="1"/>
      <c r="B36" s="4" t="s">
        <v>26</v>
      </c>
      <c r="C36" s="4"/>
      <c r="D36" s="4" t="s">
        <v>54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x14ac:dyDescent="0.25">
      <c r="A37" s="1"/>
      <c r="B37" s="4"/>
      <c r="C37" s="4"/>
      <c r="D37" s="4" t="s">
        <v>55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25">
      <c r="A38" s="1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25">
      <c r="A39" s="1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ht="18" customHeight="1" x14ac:dyDescent="0.25">
      <c r="A40" s="1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x14ac:dyDescent="0.25">
      <c r="A41" s="1"/>
      <c r="B41" s="67" t="s">
        <v>24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</row>
    <row r="42" spans="1:21" x14ac:dyDescent="0.25">
      <c r="A42" s="1"/>
      <c r="B42" s="4" t="s">
        <v>36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5"/>
      <c r="N42" s="4"/>
      <c r="O42" s="4"/>
      <c r="P42" s="5"/>
      <c r="Q42" s="4"/>
      <c r="R42" s="4"/>
      <c r="S42" s="4"/>
      <c r="T42" s="4"/>
      <c r="U42" s="5"/>
    </row>
    <row r="43" spans="1:2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21" ht="15" customHeight="1" x14ac:dyDescent="0.25">
      <c r="A44" s="1"/>
    </row>
    <row r="45" spans="1:21" ht="15" customHeight="1" x14ac:dyDescent="0.25">
      <c r="A45" s="1"/>
    </row>
    <row r="46" spans="1:21" x14ac:dyDescent="0.25">
      <c r="A46" s="1"/>
    </row>
    <row r="47" spans="1:21" ht="15" customHeight="1" x14ac:dyDescent="0.25">
      <c r="A47" s="1"/>
    </row>
    <row r="55" ht="30" customHeight="1" x14ac:dyDescent="0.25"/>
  </sheetData>
  <mergeCells count="42">
    <mergeCell ref="X10:X13"/>
    <mergeCell ref="B35:U35"/>
    <mergeCell ref="B41:U41"/>
    <mergeCell ref="B10:B14"/>
    <mergeCell ref="B29:U29"/>
    <mergeCell ref="C21:E21"/>
    <mergeCell ref="C22:E22"/>
    <mergeCell ref="I21:I22"/>
    <mergeCell ref="J21:J22"/>
    <mergeCell ref="K21:K22"/>
    <mergeCell ref="L21:L22"/>
    <mergeCell ref="M21:M22"/>
    <mergeCell ref="N21:N22"/>
    <mergeCell ref="O21:O22"/>
    <mergeCell ref="S21:S22"/>
    <mergeCell ref="A10:A14"/>
    <mergeCell ref="I12:K12"/>
    <mergeCell ref="L12:N12"/>
    <mergeCell ref="V10:V13"/>
    <mergeCell ref="W10:W13"/>
    <mergeCell ref="B25:U25"/>
    <mergeCell ref="B26:U26"/>
    <mergeCell ref="O12:Q12"/>
    <mergeCell ref="C10:H11"/>
    <mergeCell ref="I10:Q11"/>
    <mergeCell ref="R10:T12"/>
    <mergeCell ref="U10:U14"/>
    <mergeCell ref="C13:T13"/>
    <mergeCell ref="C12:E12"/>
    <mergeCell ref="F12:H12"/>
    <mergeCell ref="P21:P22"/>
    <mergeCell ref="Q21:Q22"/>
    <mergeCell ref="R21:R22"/>
    <mergeCell ref="T21:T22"/>
    <mergeCell ref="U21:U22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F21:H21" formulaRange="1"/>
    <ignoredError sqref="C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2022-10-18T16:18:56Z</dcterms:modified>
</cp:coreProperties>
</file>